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570" windowHeight="9780"/>
  </bookViews>
  <sheets>
    <sheet name="июн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июнь!$A$1:$G$12</definedName>
  </definedNames>
  <calcPr calcId="124519" iterate="1"/>
</workbook>
</file>

<file path=xl/calcChain.xml><?xml version="1.0" encoding="utf-8"?>
<calcChain xmlns="http://schemas.openxmlformats.org/spreadsheetml/2006/main">
  <c r="G8" i="16"/>
  <c r="F8"/>
  <c r="G7"/>
  <c r="F7"/>
  <c r="E8"/>
  <c r="E7"/>
  <c r="C7"/>
  <c r="C8"/>
  <c r="D8"/>
  <c r="D7"/>
  <c r="B8"/>
  <c r="B7"/>
  <c r="B9" l="1"/>
  <c r="C9"/>
  <c r="D9"/>
  <c r="G9" s="1"/>
  <c r="K9"/>
  <c r="I9"/>
  <c r="F9" l="1"/>
  <c r="J9"/>
  <c r="E9" l="1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<sst xmlns="http://schemas.openxmlformats.org/spreadsheetml/2006/main" count="219" uniqueCount="49">
  <si>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</si>
  <si>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</si>
  <si>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</si>
  <si>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</si>
  <si>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</si>
  <si>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</si>
  <si>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</si>
  <si>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</si>
  <si>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</si>
  <si>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</si>
  <si>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</si>
  <si>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</si>
  <si>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</si>
  <si>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</si>
  <si>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</si>
  <si>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</si>
  <si>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</si>
  <si>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</si>
  <si>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</si>
  <si>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</si>
  <si>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</si>
  <si>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</si>
  <si>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</si>
  <si>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</si>
  <si>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</si>
  <si>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</si>
  <si>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</si>
  <si>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</si>
  <si>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</si>
  <si>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</si>
  <si>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</si>
  <si>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</si>
  <si>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</si>
  <si>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</si>
  <si>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</si>
  <si>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</si>
  <si>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</si>
  <si>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</si>
  <si>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</si>
  <si>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</si>
  <si>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</si>
  <si>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</si>
  <si>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</si>
  <si>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</si>
  <si>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>к кассовому плану</t>
  </si>
  <si>
    <t>Бюджетные ассигнования на 2021 год</t>
  </si>
  <si>
    <t>Приложение 4</t>
  </si>
  <si>
    <t>по источникам финансирования за полугодие 2021 года</t>
  </si>
  <si>
    <t>Кассовый план 
за полугодие                              2021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</si>
</sst>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</numFmts>
  <fonts count="3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14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</cellStyleXfs>
  <cellXfs count="79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8" xfId="399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3" fontId="6" fillId="2" borderId="1" xfId="0" applyNumberFormat="1" applyFont="1" applyFill="1" applyBorder="1" applyAlignment="1">
      <alignment horizontal="right" wrapText="1"/>
    </xf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167" fontId="31" fillId="0" borderId="1" xfId="410" applyNumberFormat="1" applyFont="1" applyFill="1" applyBorder="1" applyAlignment="1" applyProtection="1">
      <protection hidden="1"/>
    </xf>
    <xf numFmtId="167" fontId="31" fillId="0" borderId="1" xfId="411" applyNumberFormat="1" applyFont="1" applyFill="1" applyBorder="1" applyAlignment="1" applyProtection="1">
      <protection hidden="1"/>
    </xf>
    <xf numFmtId="167" fontId="30" fillId="0" borderId="1" xfId="408" applyNumberFormat="1" applyFont="1" applyFill="1" applyBorder="1" applyAlignment="1" applyProtection="1">
      <protection hidden="1"/>
    </xf>
    <xf numFmtId="167" fontId="30" fillId="0" borderId="1" xfId="412" applyNumberFormat="1" applyBorder="1" applyProtection="1">
      <protection hidden="1"/>
    </xf>
    <xf numFmtId="167" fontId="30" fillId="0" borderId="1" xfId="409" applyNumberFormat="1" applyFont="1" applyFill="1" applyBorder="1" applyAlignment="1" applyProtection="1">
      <protection hidden="1"/>
    </xf>
    <xf numFmtId="167" fontId="30" fillId="0" borderId="1" xfId="413" applyNumberFormat="1" applyBorder="1" applyProtection="1"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14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N16"/>
  <sheetViews>
    <sheetView tabSelected="1" view="pageBreakPreview" zoomScaleSheetLayoutView="100" workbookViewId="0">
      <selection activeCell="G9" sqref="G9"/>
    </sheetView>
  </sheetViews>
  <sheetFormatPr defaultRowHeight="15"/>
  <cols>
    <col min="1" max="1" width="17.28515625" customWidth="1"/>
    <col min="2" max="2" width="12.42578125" customWidth="1"/>
    <col min="3" max="3" width="12" style="58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8" max="8" width="8.85546875"/>
    <col min="9" max="10" width="14" hidden="1" customWidth="1"/>
    <col min="11" max="11" width="15" hidden="1" customWidth="1"/>
    <col min="12" max="13" width="15.85546875" customWidth="1"/>
    <col min="14" max="14" width="17.28515625" customWidth="1"/>
  </cols>
  <sheetData>
    <row r="1" spans="1:14" ht="15.75">
      <c r="G1" s="56" t="s">
        <v>46</v>
      </c>
    </row>
    <row r="2" spans="1:14" ht="15.75">
      <c r="A2" s="70" t="s">
        <v>0</v>
      </c>
      <c r="B2" s="70"/>
      <c r="C2" s="70"/>
      <c r="D2" s="70"/>
      <c r="E2" s="70"/>
      <c r="F2" s="70"/>
      <c r="G2" s="70"/>
      <c r="H2" s="1"/>
    </row>
    <row r="3" spans="1:14" ht="15.75">
      <c r="A3" s="70" t="s">
        <v>47</v>
      </c>
      <c r="B3" s="70"/>
      <c r="C3" s="70"/>
      <c r="D3" s="70"/>
      <c r="E3" s="70"/>
      <c r="F3" s="70"/>
      <c r="G3" s="70"/>
      <c r="H3" s="2"/>
    </row>
    <row r="4" spans="1:14">
      <c r="A4" s="3"/>
      <c r="B4" s="3"/>
      <c r="C4" s="3"/>
      <c r="D4" s="3"/>
      <c r="E4" s="4"/>
      <c r="F4" s="4"/>
      <c r="G4" s="45" t="s">
        <v>41</v>
      </c>
      <c r="L4" s="69" t="s">
        <v>45</v>
      </c>
      <c r="M4" s="69" t="s">
        <v>48</v>
      </c>
      <c r="N4" s="69" t="s">
        <v>7</v>
      </c>
    </row>
    <row r="5" spans="1:14" ht="24.75" customHeight="1">
      <c r="A5" s="71" t="s">
        <v>2</v>
      </c>
      <c r="B5" s="69" t="s">
        <v>45</v>
      </c>
      <c r="C5" s="69" t="s">
        <v>48</v>
      </c>
      <c r="D5" s="69" t="s">
        <v>7</v>
      </c>
      <c r="E5" s="72" t="s">
        <v>8</v>
      </c>
      <c r="F5" s="73" t="s">
        <v>42</v>
      </c>
      <c r="G5" s="74"/>
      <c r="L5" s="69"/>
      <c r="M5" s="69"/>
      <c r="N5" s="69"/>
    </row>
    <row r="6" spans="1:14" ht="45.75" customHeight="1" thickBot="1">
      <c r="A6" s="71"/>
      <c r="B6" s="69"/>
      <c r="C6" s="69"/>
      <c r="D6" s="69"/>
      <c r="E6" s="72"/>
      <c r="F6" s="19" t="s">
        <v>44</v>
      </c>
      <c r="G6" s="20" t="s">
        <v>43</v>
      </c>
    </row>
    <row r="7" spans="1:14" ht="63">
      <c r="A7" s="40" t="s">
        <v>4</v>
      </c>
      <c r="B7" s="47">
        <f t="shared" ref="B7:D8" si="0">L7/1000</f>
        <v>5530213.5777299991</v>
      </c>
      <c r="C7" s="59">
        <f>M7/1000</f>
        <v>2472149.5144099998</v>
      </c>
      <c r="D7" s="47">
        <f t="shared" si="0"/>
        <v>2469261.7099099997</v>
      </c>
      <c r="E7" s="21">
        <f>C7-D7</f>
        <v>2887.8045000000857</v>
      </c>
      <c r="F7" s="7">
        <f>D7/C7*100</f>
        <v>99.883186494863381</v>
      </c>
      <c r="G7" s="8">
        <f>D7/B7*100</f>
        <v>44.650386014993003</v>
      </c>
      <c r="I7" s="50">
        <v>5205439636.5900002</v>
      </c>
      <c r="J7" s="54"/>
      <c r="K7" s="50">
        <v>158592612.22</v>
      </c>
      <c r="L7" s="65">
        <v>5530213577.7299995</v>
      </c>
      <c r="M7" s="66">
        <v>2472149514.4099998</v>
      </c>
      <c r="N7" s="67">
        <v>2469261709.9099998</v>
      </c>
    </row>
    <row r="8" spans="1:14" ht="63.75" thickBot="1">
      <c r="A8" s="40" t="s">
        <v>5</v>
      </c>
      <c r="B8" s="47">
        <f t="shared" si="0"/>
        <v>10215254.92306</v>
      </c>
      <c r="C8" s="59">
        <f t="shared" si="0"/>
        <v>4210596.3320899997</v>
      </c>
      <c r="D8" s="47">
        <f t="shared" si="0"/>
        <v>4144426.3113699998</v>
      </c>
      <c r="E8" s="21">
        <f>C8-D8</f>
        <v>66170.020719999913</v>
      </c>
      <c r="F8" s="7">
        <f>D8/C8*100</f>
        <v>98.428488140368572</v>
      </c>
      <c r="G8" s="8">
        <f>D8/B8*100</f>
        <v>40.570953369106213</v>
      </c>
      <c r="I8" s="51">
        <v>8855884485.0599995</v>
      </c>
      <c r="J8" s="55"/>
      <c r="K8" s="53">
        <v>416128931.18000001</v>
      </c>
      <c r="L8" s="63">
        <v>10215254923.059999</v>
      </c>
      <c r="M8" s="68">
        <v>4210596332.0900002</v>
      </c>
      <c r="N8" s="64">
        <v>4144426311.3699999</v>
      </c>
    </row>
    <row r="9" spans="1:14" ht="15.75">
      <c r="A9" s="30" t="s">
        <v>6</v>
      </c>
      <c r="B9" s="46">
        <f>B7+B8</f>
        <v>15745468.50079</v>
      </c>
      <c r="C9" s="46">
        <f t="shared" ref="C9:E9" si="1">C7+C8</f>
        <v>6682745.8465</v>
      </c>
      <c r="D9" s="46">
        <f t="shared" si="1"/>
        <v>6613688.02128</v>
      </c>
      <c r="E9" s="46">
        <f t="shared" si="1"/>
        <v>69057.825219999999</v>
      </c>
      <c r="F9" s="9">
        <f t="shared" ref="F8:F9" si="2">D9/C9*100</f>
        <v>98.966624995080906</v>
      </c>
      <c r="G9" s="57">
        <f>D9/B9*100</f>
        <v>42.003755054656963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4" ht="15.75">
      <c r="A10" s="41"/>
      <c r="B10" s="42"/>
      <c r="C10" s="42"/>
      <c r="D10" s="42"/>
      <c r="E10" s="42"/>
      <c r="F10" s="43"/>
      <c r="G10" s="44"/>
    </row>
    <row r="11" spans="1:14" ht="33.75" customHeight="1">
      <c r="A11" s="22"/>
      <c r="B11" s="25"/>
      <c r="C11" s="60"/>
      <c r="D11" s="14"/>
      <c r="E11" s="13"/>
      <c r="F11" s="15"/>
      <c r="G11" s="16"/>
      <c r="H11" s="10"/>
    </row>
    <row r="12" spans="1:14" s="11" customFormat="1" ht="15.75">
      <c r="A12" s="22"/>
      <c r="B12" s="35"/>
      <c r="C12" s="61"/>
      <c r="D12" s="14"/>
      <c r="E12" s="17"/>
      <c r="F12" s="15"/>
      <c r="G12" s="16"/>
      <c r="I12" s="49">
        <v>14364924.60613</v>
      </c>
      <c r="J12" s="49"/>
      <c r="K12" s="49">
        <v>12027165.63404</v>
      </c>
    </row>
    <row r="13" spans="1:14" s="11" customFormat="1" ht="15.75">
      <c r="A13" s="22"/>
      <c r="B13" s="35"/>
      <c r="C13" s="61"/>
      <c r="D13" s="14"/>
      <c r="E13" s="17"/>
      <c r="F13" s="15"/>
      <c r="G13" s="16"/>
    </row>
    <row r="14" spans="1:14" s="11" customFormat="1" ht="15.75">
      <c r="A14" s="22"/>
      <c r="B14" s="35"/>
      <c r="C14" s="61"/>
      <c r="D14" s="14"/>
      <c r="E14" s="17"/>
      <c r="F14" s="15"/>
      <c r="G14" s="16"/>
    </row>
    <row r="15" spans="1:14" ht="15.75">
      <c r="A15" s="22"/>
      <c r="B15" s="27"/>
      <c r="C15" s="60"/>
      <c r="D15" s="12"/>
      <c r="E15" s="12"/>
      <c r="F15" s="12"/>
      <c r="G15" s="18"/>
    </row>
    <row r="16" spans="1:14" ht="15.75">
      <c r="A16" s="22"/>
      <c r="B16" s="27"/>
      <c r="C16" s="62"/>
      <c r="D16" s="12"/>
      <c r="E16" s="12"/>
      <c r="F16" s="12"/>
      <c r="G16" s="29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16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21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18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22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30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33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8" ht="18.75">
      <c r="A2" s="75" t="s">
        <v>34</v>
      </c>
      <c r="B2" s="75"/>
      <c r="C2" s="75"/>
      <c r="D2" s="75"/>
      <c r="E2" s="75"/>
      <c r="F2" s="75"/>
      <c r="G2" s="75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12" ht="18.75">
      <c r="A2" s="75" t="s">
        <v>35</v>
      </c>
      <c r="B2" s="75"/>
      <c r="C2" s="75"/>
      <c r="D2" s="75"/>
      <c r="E2" s="75"/>
      <c r="F2" s="75"/>
      <c r="G2" s="7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12" ht="18.75">
      <c r="A2" s="75" t="s">
        <v>38</v>
      </c>
      <c r="B2" s="75"/>
      <c r="C2" s="75"/>
      <c r="D2" s="75"/>
      <c r="E2" s="75"/>
      <c r="F2" s="75"/>
      <c r="G2" s="7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75" t="s">
        <v>0</v>
      </c>
      <c r="B1" s="75"/>
      <c r="C1" s="75"/>
      <c r="D1" s="75"/>
      <c r="E1" s="75"/>
      <c r="F1" s="75"/>
      <c r="G1" s="75"/>
      <c r="H1" s="1"/>
    </row>
    <row r="2" spans="1:12" ht="18.75">
      <c r="A2" s="75" t="s">
        <v>39</v>
      </c>
      <c r="B2" s="75"/>
      <c r="C2" s="75"/>
      <c r="D2" s="75"/>
      <c r="E2" s="75"/>
      <c r="F2" s="75"/>
      <c r="G2" s="75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76" t="s">
        <v>1</v>
      </c>
      <c r="C4" s="77"/>
      <c r="D4" s="77"/>
      <c r="E4" s="77"/>
      <c r="F4" s="77"/>
      <c r="G4" s="78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июнь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июнь!Область_печати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ea.slesarenko</cp:lastModifiedBy>
  <cp:lastPrinted>2021-03-09T15:35:39Z</cp:lastPrinted>
  <dcterms:created xsi:type="dcterms:W3CDTF">2015-07-08T13:16:40Z</dcterms:created>
  <dcterms:modified xsi:type="dcterms:W3CDTF">2021-07-06T13:12:58Z</dcterms:modified>
</cp:coreProperties>
</file>